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pworld-my.sharepoint.com/personal/atorres_encompassworld_com/Documents/Documentos/MELS/04_Comp_02/2.2-3.2_Templates_Guides/4_Deliverable/6th version/MEL Plan/"/>
    </mc:Choice>
  </mc:AlternateContent>
  <xr:revisionPtr revIDLastSave="231" documentId="8_{3C457D8F-F2E6-4405-91EA-2403945C2CE7}" xr6:coauthVersionLast="45" xr6:coauthVersionMax="45" xr10:uidLastSave="{66360150-21CA-4258-9D47-659C36BAB1B3}"/>
  <bookViews>
    <workbookView xWindow="15240" yWindow="-1815" windowWidth="29040" windowHeight="15840" tabRatio="227" xr2:uid="{080696FC-E213-43AD-86F9-7B661740BC42}"/>
  </bookViews>
  <sheets>
    <sheet name="Performance" sheetId="1" r:id="rId1"/>
    <sheet name="Contex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7" i="1" l="1"/>
  <c r="N7" i="1" l="1"/>
  <c r="O7" i="1"/>
  <c r="P7" i="1"/>
  <c r="Q7" i="1"/>
  <c r="R7" i="1"/>
  <c r="M7" i="1"/>
</calcChain>
</file>

<file path=xl/sharedStrings.xml><?xml version="1.0" encoding="utf-8"?>
<sst xmlns="http://schemas.openxmlformats.org/spreadsheetml/2006/main" count="102" uniqueCount="52">
  <si>
    <t>CODE</t>
  </si>
  <si>
    <t>INDICATOR</t>
  </si>
  <si>
    <t>UNIT OF MEASURE</t>
  </si>
  <si>
    <t>FREQUENCY</t>
  </si>
  <si>
    <t>BASELINE</t>
  </si>
  <si>
    <t>VALUE</t>
  </si>
  <si>
    <t>FY1</t>
  </si>
  <si>
    <t>FY2</t>
  </si>
  <si>
    <t>FY3</t>
  </si>
  <si>
    <t>FY4</t>
  </si>
  <si>
    <t>FY5</t>
  </si>
  <si>
    <t>PERFORMANCE INDICATOR TRACKING TABLE</t>
  </si>
  <si>
    <t>Indicate the unit of measure</t>
  </si>
  <si>
    <t>Indicate the baseline value</t>
  </si>
  <si>
    <t>YEAR</t>
  </si>
  <si>
    <t>Indicate the baseline year</t>
  </si>
  <si>
    <t>Yes/No</t>
  </si>
  <si>
    <t>PPR INDICATOR?</t>
  </si>
  <si>
    <t>Last update:</t>
  </si>
  <si>
    <t>TARGET</t>
  </si>
  <si>
    <t>ACTUAL</t>
  </si>
  <si>
    <t>Enter target for Y1</t>
  </si>
  <si>
    <t>Enter target for Y2</t>
  </si>
  <si>
    <t>Enter target for Y3</t>
  </si>
  <si>
    <t>Enter target for Y4</t>
  </si>
  <si>
    <t>Enter target for Y5</t>
  </si>
  <si>
    <t>Insert the indicator code assigned by the activity</t>
  </si>
  <si>
    <t>Insert the indicator and if it is a standard indicator, indicate its code.</t>
  </si>
  <si>
    <t>PMP INDICATOR?</t>
  </si>
  <si>
    <t>Indicate how frequency this indicator will be measured: quarterly, semi-annual, annual</t>
  </si>
  <si>
    <t>Annual</t>
  </si>
  <si>
    <t>Yes</t>
  </si>
  <si>
    <t>No</t>
  </si>
  <si>
    <t>EG.11-4</t>
  </si>
  <si>
    <t>EG.11-4 Amount of investment mobilized (in USD) for climate change adaptation as supported by USG assistance</t>
  </si>
  <si>
    <t>EG.11-4a</t>
  </si>
  <si>
    <t>Public, domestic</t>
  </si>
  <si>
    <t>EG.11-4b</t>
  </si>
  <si>
    <t>Public, international</t>
  </si>
  <si>
    <t>EG.11-4c</t>
  </si>
  <si>
    <t>Private, domestic</t>
  </si>
  <si>
    <t>EG.11-4d</t>
  </si>
  <si>
    <t>Private, international</t>
  </si>
  <si>
    <t>Dollars</t>
  </si>
  <si>
    <t>Not applicable</t>
  </si>
  <si>
    <t>CONTEXT INDICATOR TRACKING TABLE</t>
  </si>
  <si>
    <t>Insert the indicator.</t>
  </si>
  <si>
    <t>Enter actual for Y1</t>
  </si>
  <si>
    <t>Enter actual for Y2</t>
  </si>
  <si>
    <t>Enter actual for Y3</t>
  </si>
  <si>
    <t>Enter actual for Y4</t>
  </si>
  <si>
    <t>Enter actual for Y5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</si>
</sst>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0" x14ac:knownFonts="1">
    <font>
      <sz val="11"/>
      <color theme="1"/>
      <name val="Calibri"/>
      <family val="2"/>
      <scheme val="minor"/>
    </font>
    <font>
      <b/>
      <sz val="10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Gill Sans MT"/>
      <family val="2"/>
    </font>
    <font>
      <sz val="12"/>
      <name val="Gill Sans MT"/>
      <family val="2"/>
    </font>
    <font>
      <b/>
      <sz val="12"/>
      <name val="Gill Sans MT"/>
      <family val="2"/>
    </font>
    <font>
      <b/>
      <sz val="11"/>
      <color theme="1"/>
      <name val="Gill Sans MT"/>
      <family val="2"/>
    </font>
    <font>
      <i/>
      <sz val="12"/>
      <name val="Gill Sans MT"/>
      <family val="2"/>
    </font>
    <font>
      <i/>
      <sz val="11"/>
      <color theme="1"/>
      <name val="Gill Sans MT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7C6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7C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4C19-9EE8-40D7-93BF-1DC657803515}">
  <dimension ref="B1:S27"/>
  <sheetViews>
    <sheetView tabSelected="1" workbookViewId="0">
      <pane ySplit="5" topLeftCell="A6" activePane="bottomLeft" state="frozen"/>
      <selection pane="bottomLeft" activeCell="S14" sqref="S14"/>
    </sheetView>
  </sheetViews>
  <sheetFormatPr baseColWidth="10" defaultRowHeight="17.25" x14ac:dyDescent="0.25"/>
  <cols>
    <col min="1" max="1" width="1.42578125" style="4" customWidth="1"/>
    <col min="2" max="2" width="13.7109375" style="4" customWidth="1"/>
    <col min="3" max="3" width="36.28515625" style="4" customWidth="1"/>
    <col min="4" max="4" width="15.7109375" style="4" customWidth="1"/>
    <col min="5" max="5" width="15.85546875" style="9" customWidth="1"/>
    <col min="6" max="6" width="14.140625" style="9" customWidth="1"/>
    <col min="7" max="7" width="13" style="9" customWidth="1"/>
    <col min="8" max="19" width="15.85546875" style="9" customWidth="1"/>
    <col min="20" max="16384" width="11.42578125" style="4"/>
  </cols>
  <sheetData>
    <row r="1" spans="2:19" ht="21.75" x14ac:dyDescent="0.25">
      <c r="B1" s="3" t="s">
        <v>11</v>
      </c>
    </row>
    <row r="2" spans="2:19" x14ac:dyDescent="0.25">
      <c r="B2" s="4" t="s">
        <v>18</v>
      </c>
    </row>
    <row r="4" spans="2:19" x14ac:dyDescent="0.25">
      <c r="B4" s="25" t="s">
        <v>0</v>
      </c>
      <c r="C4" s="25" t="s">
        <v>1</v>
      </c>
      <c r="D4" s="25" t="s">
        <v>2</v>
      </c>
      <c r="E4" s="25" t="s">
        <v>3</v>
      </c>
      <c r="F4" s="25" t="s">
        <v>28</v>
      </c>
      <c r="G4" s="25" t="s">
        <v>17</v>
      </c>
      <c r="H4" s="25" t="s">
        <v>4</v>
      </c>
      <c r="I4" s="25"/>
      <c r="J4" s="23" t="s">
        <v>6</v>
      </c>
      <c r="K4" s="24"/>
      <c r="L4" s="23" t="s">
        <v>7</v>
      </c>
      <c r="M4" s="24"/>
      <c r="N4" s="23" t="s">
        <v>8</v>
      </c>
      <c r="O4" s="24"/>
      <c r="P4" s="23" t="s">
        <v>9</v>
      </c>
      <c r="Q4" s="24"/>
      <c r="R4" s="23" t="s">
        <v>10</v>
      </c>
      <c r="S4" s="24"/>
    </row>
    <row r="5" spans="2:19" x14ac:dyDescent="0.25">
      <c r="B5" s="25"/>
      <c r="C5" s="25"/>
      <c r="D5" s="25"/>
      <c r="E5" s="25"/>
      <c r="F5" s="25"/>
      <c r="G5" s="25"/>
      <c r="H5" s="2" t="s">
        <v>5</v>
      </c>
      <c r="I5" s="2" t="s">
        <v>14</v>
      </c>
      <c r="J5" s="2" t="s">
        <v>19</v>
      </c>
      <c r="K5" s="2" t="s">
        <v>20</v>
      </c>
      <c r="L5" s="2" t="s">
        <v>19</v>
      </c>
      <c r="M5" s="2" t="s">
        <v>20</v>
      </c>
      <c r="N5" s="2" t="s">
        <v>19</v>
      </c>
      <c r="O5" s="2" t="s">
        <v>20</v>
      </c>
      <c r="P5" s="2" t="s">
        <v>19</v>
      </c>
      <c r="Q5" s="2" t="s">
        <v>20</v>
      </c>
      <c r="R5" s="2" t="s">
        <v>19</v>
      </c>
      <c r="S5" s="2" t="s">
        <v>20</v>
      </c>
    </row>
    <row r="6" spans="2:19" s="7" customFormat="1" ht="103.5" x14ac:dyDescent="0.25">
      <c r="B6" s="5" t="s">
        <v>26</v>
      </c>
      <c r="C6" s="5" t="s">
        <v>27</v>
      </c>
      <c r="D6" s="5" t="s">
        <v>12</v>
      </c>
      <c r="E6" s="5" t="s">
        <v>29</v>
      </c>
      <c r="F6" s="6" t="s">
        <v>16</v>
      </c>
      <c r="G6" s="6" t="s">
        <v>16</v>
      </c>
      <c r="H6" s="6" t="s">
        <v>13</v>
      </c>
      <c r="I6" s="6" t="s">
        <v>15</v>
      </c>
      <c r="J6" s="6" t="s">
        <v>21</v>
      </c>
      <c r="K6" s="6" t="s">
        <v>47</v>
      </c>
      <c r="L6" s="6" t="s">
        <v>22</v>
      </c>
      <c r="M6" s="6" t="s">
        <v>48</v>
      </c>
      <c r="N6" s="6" t="s">
        <v>23</v>
      </c>
      <c r="O6" s="6" t="s">
        <v>49</v>
      </c>
      <c r="P6" s="6" t="s">
        <v>24</v>
      </c>
      <c r="Q6" s="6" t="s">
        <v>50</v>
      </c>
      <c r="R6" s="6" t="s">
        <v>25</v>
      </c>
      <c r="S6" s="6" t="s">
        <v>51</v>
      </c>
    </row>
    <row r="7" spans="2:19" ht="83.25" customHeight="1" x14ac:dyDescent="0.25">
      <c r="B7" s="12" t="s">
        <v>33</v>
      </c>
      <c r="C7" s="13" t="s">
        <v>34</v>
      </c>
      <c r="D7" s="10" t="s">
        <v>43</v>
      </c>
      <c r="E7" s="11" t="s">
        <v>30</v>
      </c>
      <c r="F7" s="11" t="s">
        <v>31</v>
      </c>
      <c r="G7" s="11" t="s">
        <v>32</v>
      </c>
      <c r="H7" s="16">
        <v>5452685</v>
      </c>
      <c r="I7" s="11">
        <v>2018</v>
      </c>
      <c r="J7" s="11" t="s">
        <v>44</v>
      </c>
      <c r="K7" s="11" t="s">
        <v>44</v>
      </c>
      <c r="L7" s="22">
        <v>10000000</v>
      </c>
      <c r="M7" s="22">
        <f>SUM(M8:M11)</f>
        <v>6819591</v>
      </c>
      <c r="N7" s="22">
        <f t="shared" ref="N7:R7" si="0">SUM(N8:N11)</f>
        <v>10000000</v>
      </c>
      <c r="O7" s="22">
        <f t="shared" si="0"/>
        <v>7766554</v>
      </c>
      <c r="P7" s="22">
        <f t="shared" si="0"/>
        <v>10000000</v>
      </c>
      <c r="Q7" s="22">
        <f t="shared" si="0"/>
        <v>9651001</v>
      </c>
      <c r="R7" s="22">
        <f>SUM(R8:R11)</f>
        <v>12000000</v>
      </c>
      <c r="S7" s="22">
        <f>SUM(S8:S11)</f>
        <v>10354734</v>
      </c>
    </row>
    <row r="8" spans="2:19" s="20" customFormat="1" ht="19.5" x14ac:dyDescent="0.25">
      <c r="B8" s="14" t="s">
        <v>35</v>
      </c>
      <c r="C8" s="15" t="s">
        <v>36</v>
      </c>
      <c r="D8" s="18"/>
      <c r="E8" s="19"/>
      <c r="F8" s="19"/>
      <c r="G8" s="19"/>
      <c r="H8" s="21">
        <v>1547235</v>
      </c>
      <c r="I8" s="19">
        <v>2018</v>
      </c>
      <c r="J8" s="19" t="s">
        <v>44</v>
      </c>
      <c r="K8" s="19" t="s">
        <v>44</v>
      </c>
      <c r="L8" s="21">
        <v>3000000</v>
      </c>
      <c r="M8" s="21">
        <v>2456454</v>
      </c>
      <c r="N8" s="21">
        <v>3000000</v>
      </c>
      <c r="O8" s="21">
        <v>2645444</v>
      </c>
      <c r="P8" s="21">
        <v>3000000</v>
      </c>
      <c r="Q8" s="21">
        <v>3545444</v>
      </c>
      <c r="R8" s="21">
        <v>5000000</v>
      </c>
      <c r="S8" s="21">
        <v>4850000</v>
      </c>
    </row>
    <row r="9" spans="2:19" s="20" customFormat="1" ht="19.5" x14ac:dyDescent="0.25">
      <c r="B9" s="14" t="s">
        <v>37</v>
      </c>
      <c r="C9" s="15" t="s">
        <v>38</v>
      </c>
      <c r="D9" s="18"/>
      <c r="E9" s="19"/>
      <c r="F9" s="19"/>
      <c r="G9" s="19"/>
      <c r="H9" s="21">
        <v>585425</v>
      </c>
      <c r="I9" s="19">
        <v>2018</v>
      </c>
      <c r="J9" s="19" t="s">
        <v>44</v>
      </c>
      <c r="K9" s="19" t="s">
        <v>44</v>
      </c>
      <c r="L9" s="21">
        <v>1000000</v>
      </c>
      <c r="M9" s="21">
        <v>456548</v>
      </c>
      <c r="N9" s="21">
        <v>1000000</v>
      </c>
      <c r="O9" s="21">
        <v>565555</v>
      </c>
      <c r="P9" s="21">
        <v>1000000</v>
      </c>
      <c r="Q9" s="21">
        <v>655557</v>
      </c>
      <c r="R9" s="21">
        <v>1000000</v>
      </c>
      <c r="S9" s="21">
        <v>845214</v>
      </c>
    </row>
    <row r="10" spans="2:19" s="20" customFormat="1" ht="19.5" x14ac:dyDescent="0.25">
      <c r="B10" s="14" t="s">
        <v>39</v>
      </c>
      <c r="C10" s="15" t="s">
        <v>40</v>
      </c>
      <c r="D10" s="18"/>
      <c r="E10" s="19"/>
      <c r="F10" s="19"/>
      <c r="G10" s="19"/>
      <c r="H10" s="21">
        <v>324571</v>
      </c>
      <c r="I10" s="19">
        <v>2018</v>
      </c>
      <c r="J10" s="19" t="s">
        <v>44</v>
      </c>
      <c r="K10" s="19" t="s">
        <v>44</v>
      </c>
      <c r="L10" s="21">
        <v>1000000</v>
      </c>
      <c r="M10" s="21">
        <v>452145</v>
      </c>
      <c r="N10" s="21">
        <v>1000000</v>
      </c>
      <c r="O10" s="21">
        <v>300000</v>
      </c>
      <c r="P10" s="21">
        <v>1000000</v>
      </c>
      <c r="Q10" s="21">
        <v>450000</v>
      </c>
      <c r="R10" s="21">
        <v>1000000</v>
      </c>
      <c r="S10" s="21">
        <v>874520</v>
      </c>
    </row>
    <row r="11" spans="2:19" s="20" customFormat="1" ht="19.5" x14ac:dyDescent="0.25">
      <c r="B11" s="14" t="s">
        <v>41</v>
      </c>
      <c r="C11" s="15" t="s">
        <v>42</v>
      </c>
      <c r="D11" s="18"/>
      <c r="E11" s="19"/>
      <c r="F11" s="19"/>
      <c r="G11" s="19"/>
      <c r="H11" s="21">
        <v>2995454</v>
      </c>
      <c r="I11" s="19">
        <v>2018</v>
      </c>
      <c r="J11" s="19" t="s">
        <v>44</v>
      </c>
      <c r="K11" s="19" t="s">
        <v>44</v>
      </c>
      <c r="L11" s="21">
        <v>5000000</v>
      </c>
      <c r="M11" s="21">
        <v>3454444</v>
      </c>
      <c r="N11" s="21">
        <v>5000000</v>
      </c>
      <c r="O11" s="21">
        <v>4255555</v>
      </c>
      <c r="P11" s="21">
        <v>5000000</v>
      </c>
      <c r="Q11" s="21">
        <v>5000000</v>
      </c>
      <c r="R11" s="21">
        <v>5000000</v>
      </c>
      <c r="S11" s="21">
        <v>3785000</v>
      </c>
    </row>
    <row r="12" spans="2:19" x14ac:dyDescent="0.25">
      <c r="B12" s="8"/>
      <c r="C12" s="8"/>
      <c r="D12" s="8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x14ac:dyDescent="0.25">
      <c r="B13" s="8"/>
      <c r="C13" s="8"/>
      <c r="D13" s="8"/>
      <c r="E13" s="6"/>
      <c r="F13" s="6"/>
      <c r="G13" s="6"/>
      <c r="H13" s="6"/>
      <c r="I13" s="6"/>
      <c r="J13" s="6"/>
      <c r="K13" s="6"/>
      <c r="L13" s="17"/>
      <c r="M13" s="17"/>
      <c r="N13" s="6"/>
      <c r="O13" s="6"/>
      <c r="P13" s="6"/>
      <c r="Q13" s="6"/>
      <c r="R13" s="6"/>
      <c r="S13" s="6"/>
    </row>
    <row r="14" spans="2:19" x14ac:dyDescent="0.25">
      <c r="B14" s="8"/>
      <c r="C14" s="8"/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x14ac:dyDescent="0.25">
      <c r="B15" s="8"/>
      <c r="C15" s="8"/>
      <c r="D15" s="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x14ac:dyDescent="0.25">
      <c r="B16" s="8"/>
      <c r="C16" s="8"/>
      <c r="D16" s="8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x14ac:dyDescent="0.25">
      <c r="B17" s="8"/>
      <c r="C17" s="8"/>
      <c r="D17" s="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2:19" x14ac:dyDescent="0.25">
      <c r="B18" s="8"/>
      <c r="C18" s="8"/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2:19" x14ac:dyDescent="0.25">
      <c r="B19" s="8"/>
      <c r="C19" s="8"/>
      <c r="D19" s="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x14ac:dyDescent="0.25">
      <c r="B20" s="8"/>
      <c r="C20" s="8"/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2:19" x14ac:dyDescent="0.25">
      <c r="B21" s="8"/>
      <c r="C21" s="8"/>
      <c r="D21" s="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2:19" x14ac:dyDescent="0.25">
      <c r="B22" s="8"/>
      <c r="C22" s="8"/>
      <c r="D22" s="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2:19" x14ac:dyDescent="0.25">
      <c r="B23" s="8"/>
      <c r="C23" s="8"/>
      <c r="D23" s="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2:19" x14ac:dyDescent="0.25">
      <c r="B24" s="8"/>
      <c r="C24" s="8"/>
      <c r="D24" s="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2:19" x14ac:dyDescent="0.25">
      <c r="B25" s="8"/>
      <c r="C25" s="8"/>
      <c r="D25" s="8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2:19" x14ac:dyDescent="0.25">
      <c r="B26" s="8"/>
      <c r="C26" s="8"/>
      <c r="D26" s="8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2:19" x14ac:dyDescent="0.25">
      <c r="B27" s="8"/>
      <c r="C27" s="8"/>
      <c r="D27" s="8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</sheetData>
  <mergeCells count="12">
    <mergeCell ref="C4:C5"/>
    <mergeCell ref="D4:D5"/>
    <mergeCell ref="E4:E5"/>
    <mergeCell ref="B4:B5"/>
    <mergeCell ref="H4:I4"/>
    <mergeCell ref="G4:G5"/>
    <mergeCell ref="F4:F5"/>
    <mergeCell ref="J4:K4"/>
    <mergeCell ref="L4:M4"/>
    <mergeCell ref="N4:O4"/>
    <mergeCell ref="P4:Q4"/>
    <mergeCell ref="R4:S4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44CE-BFDA-4FB9-A866-834C888A9C44}">
  <dimension ref="B1:N22"/>
  <sheetViews>
    <sheetView workbookViewId="0">
      <pane ySplit="5" topLeftCell="A6" activePane="bottomLeft" state="frozen"/>
      <selection pane="bottomLeft" activeCell="H11" sqref="H11"/>
    </sheetView>
  </sheetViews>
  <sheetFormatPr baseColWidth="10" defaultRowHeight="17.25" x14ac:dyDescent="0.25"/>
  <cols>
    <col min="1" max="1" width="1.42578125" style="4" customWidth="1"/>
    <col min="2" max="2" width="13.7109375" style="4" customWidth="1"/>
    <col min="3" max="3" width="29.5703125" style="4" customWidth="1"/>
    <col min="4" max="4" width="15.7109375" style="4" customWidth="1"/>
    <col min="5" max="5" width="15.85546875" style="9" customWidth="1"/>
    <col min="6" max="6" width="14.140625" style="9" customWidth="1"/>
    <col min="7" max="7" width="13" style="9" customWidth="1"/>
    <col min="8" max="9" width="15.85546875" style="9" customWidth="1"/>
    <col min="10" max="10" width="16.85546875" style="9" customWidth="1"/>
    <col min="11" max="14" width="16.85546875" style="4" customWidth="1"/>
    <col min="15" max="16384" width="11.42578125" style="4"/>
  </cols>
  <sheetData>
    <row r="1" spans="2:14" ht="21.75" x14ac:dyDescent="0.25">
      <c r="B1" s="3" t="s">
        <v>45</v>
      </c>
    </row>
    <row r="2" spans="2:14" x14ac:dyDescent="0.25">
      <c r="B2" s="4" t="s">
        <v>18</v>
      </c>
    </row>
    <row r="4" spans="2:14" x14ac:dyDescent="0.25">
      <c r="B4" s="25" t="s">
        <v>0</v>
      </c>
      <c r="C4" s="25" t="s">
        <v>1</v>
      </c>
      <c r="D4" s="25" t="s">
        <v>2</v>
      </c>
      <c r="E4" s="25" t="s">
        <v>3</v>
      </c>
      <c r="F4" s="25" t="s">
        <v>28</v>
      </c>
      <c r="G4" s="25" t="s">
        <v>17</v>
      </c>
      <c r="H4" s="25" t="s">
        <v>4</v>
      </c>
      <c r="I4" s="25"/>
      <c r="J4" s="1" t="s">
        <v>6</v>
      </c>
      <c r="K4" s="1" t="s">
        <v>7</v>
      </c>
      <c r="L4" s="1" t="s">
        <v>8</v>
      </c>
      <c r="M4" s="1" t="s">
        <v>9</v>
      </c>
      <c r="N4" s="2" t="s">
        <v>10</v>
      </c>
    </row>
    <row r="5" spans="2:14" x14ac:dyDescent="0.25">
      <c r="B5" s="25"/>
      <c r="C5" s="25"/>
      <c r="D5" s="25"/>
      <c r="E5" s="25"/>
      <c r="F5" s="25"/>
      <c r="G5" s="25"/>
      <c r="H5" s="2" t="s">
        <v>5</v>
      </c>
      <c r="I5" s="2" t="s">
        <v>14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</row>
    <row r="6" spans="2:14" s="7" customFormat="1" ht="103.5" x14ac:dyDescent="0.25">
      <c r="B6" s="5" t="s">
        <v>26</v>
      </c>
      <c r="C6" s="5" t="s">
        <v>46</v>
      </c>
      <c r="D6" s="5" t="s">
        <v>12</v>
      </c>
      <c r="E6" s="5" t="s">
        <v>29</v>
      </c>
      <c r="F6" s="6" t="s">
        <v>16</v>
      </c>
      <c r="G6" s="6" t="s">
        <v>16</v>
      </c>
      <c r="H6" s="6" t="s">
        <v>13</v>
      </c>
      <c r="I6" s="6" t="s">
        <v>15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</row>
    <row r="7" spans="2:14" x14ac:dyDescent="0.25">
      <c r="B7" s="8"/>
      <c r="C7" s="8"/>
      <c r="D7" s="8"/>
      <c r="E7" s="6"/>
      <c r="F7" s="6"/>
      <c r="G7" s="6"/>
      <c r="H7" s="6"/>
      <c r="I7" s="6"/>
      <c r="J7" s="6"/>
      <c r="K7" s="6"/>
      <c r="L7" s="6"/>
      <c r="M7" s="6"/>
      <c r="N7" s="6"/>
    </row>
    <row r="8" spans="2:14" x14ac:dyDescent="0.25">
      <c r="B8" s="8"/>
      <c r="C8" s="8"/>
      <c r="D8" s="8"/>
      <c r="E8" s="6"/>
      <c r="F8" s="6"/>
      <c r="G8" s="6"/>
      <c r="H8" s="6"/>
      <c r="I8" s="6"/>
      <c r="J8" s="6"/>
      <c r="K8" s="6"/>
      <c r="L8" s="6"/>
      <c r="M8" s="6"/>
      <c r="N8" s="6"/>
    </row>
    <row r="9" spans="2:14" x14ac:dyDescent="0.25">
      <c r="B9" s="8"/>
      <c r="C9" s="8"/>
      <c r="D9" s="8"/>
      <c r="E9" s="6"/>
      <c r="F9" s="6"/>
      <c r="G9" s="6"/>
      <c r="H9" s="6"/>
      <c r="I9" s="6"/>
      <c r="J9" s="6"/>
      <c r="K9" s="6"/>
      <c r="L9" s="6"/>
      <c r="M9" s="6"/>
      <c r="N9" s="6"/>
    </row>
    <row r="10" spans="2:14" x14ac:dyDescent="0.25">
      <c r="B10" s="8"/>
      <c r="C10" s="8"/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14" x14ac:dyDescent="0.25">
      <c r="B11" s="8"/>
      <c r="C11" s="8"/>
      <c r="D11" s="8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14" x14ac:dyDescent="0.25">
      <c r="B12" s="8"/>
      <c r="C12" s="8"/>
      <c r="D12" s="8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14" x14ac:dyDescent="0.25">
      <c r="B13" s="8"/>
      <c r="C13" s="8"/>
      <c r="D13" s="8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14" x14ac:dyDescent="0.25">
      <c r="B14" s="8"/>
      <c r="C14" s="8"/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14" x14ac:dyDescent="0.25">
      <c r="B15" s="8"/>
      <c r="C15" s="8"/>
      <c r="D15" s="8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x14ac:dyDescent="0.25">
      <c r="B16" s="8"/>
      <c r="C16" s="8"/>
      <c r="D16" s="8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5">
      <c r="B17" s="8"/>
      <c r="C17" s="8"/>
      <c r="D17" s="8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x14ac:dyDescent="0.25">
      <c r="B18" s="8"/>
      <c r="C18" s="8"/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 x14ac:dyDescent="0.25">
      <c r="B19" s="8"/>
      <c r="C19" s="8"/>
      <c r="D19" s="8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25">
      <c r="B20" s="8"/>
      <c r="C20" s="8"/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 x14ac:dyDescent="0.25">
      <c r="B21" s="8"/>
      <c r="C21" s="8"/>
      <c r="D21" s="8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 x14ac:dyDescent="0.25">
      <c r="B22" s="8"/>
      <c r="C22" s="8"/>
      <c r="D22" s="8"/>
      <c r="E22" s="6"/>
      <c r="F22" s="6"/>
      <c r="G22" s="6"/>
      <c r="H22" s="6"/>
      <c r="I22" s="6"/>
      <c r="J22" s="6"/>
      <c r="K22" s="6"/>
      <c r="L22" s="6"/>
      <c r="M22" s="6"/>
      <c r="N22" s="6"/>
    </row>
  </sheetData>
  <mergeCells count="7">
    <mergeCell ref="H4:I4"/>
    <mergeCell ref="B4:B5"/>
    <mergeCell ref="C4:C5"/>
    <mergeCell ref="D4:D5"/>
    <mergeCell ref="E4:E5"/>
    <mergeCell ref="F4:F5"/>
    <mergeCell ref="G4:G5"/>
  </mergeCells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3BA0F8D722AF4CB17C6AF1A494410C" ma:contentTypeVersion="12" ma:contentTypeDescription="Create a new document." ma:contentTypeScope="" ma:versionID="aa7aaf9747e53af7bafb3c58dcfd0e75">
  <xsd:schema xmlns:xsd="http://www.w3.org/2001/XMLSchema" xmlns:xs="http://www.w3.org/2001/XMLSchema" xmlns:p="http://schemas.microsoft.com/office/2006/metadata/properties" xmlns:ns3="3d83348b-8809-4536-82f9-25a10a863da4" xmlns:ns4="47fd0df0-30bf-40d6-af48-165964030bf3" targetNamespace="http://schemas.microsoft.com/office/2006/metadata/properties" ma:root="true" ma:fieldsID="9f7a0f5522620eb352100916b8bdb44b" ns3:_="" ns4:_="">
    <xsd:import namespace="3d83348b-8809-4536-82f9-25a10a863da4"/>
    <xsd:import namespace="47fd0df0-30bf-40d6-af48-165964030bf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3348b-8809-4536-82f9-25a10a863d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d0df0-30bf-40d6-af48-165964030bf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A3DD60-E826-4D0B-BC81-0F4EBBB29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83348b-8809-4536-82f9-25a10a863da4"/>
    <ds:schemaRef ds:uri="47fd0df0-30bf-40d6-af48-165964030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222D7-4F3D-41BD-8E5F-57B0BEE56A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AC8BFC-92FB-4ACD-96F6-D4322039B5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Performance</vt:lpstr>
      <vt:lpstr>Context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Torres</dc:creator>
  <cp:lastModifiedBy>Adriana Torres (EXT)</cp:lastModifiedBy>
  <dcterms:created xsi:type="dcterms:W3CDTF">2020-11-15T07:18:01Z</dcterms:created>
  <dcterms:modified xsi:type="dcterms:W3CDTF">2021-04-09T03:42:57Z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0x010100883BA0F8D722AF4CB17C6AF1A494410C</vt:lpwstr>
  </property>
</Properties>
</file>